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Travaux pour la réalisation d’une paroi vitrée RDC MET/"/>
    </mc:Choice>
  </mc:AlternateContent>
  <xr:revisionPtr revIDLastSave="57" documentId="8_{51645F1F-7B78-4659-9BC6-5AC740CD82B4}" xr6:coauthVersionLast="47" xr6:coauthVersionMax="47" xr10:uidLastSave="{219BCD67-625B-4369-B822-E5DE1308B856}"/>
  <bookViews>
    <workbookView xWindow="-108" yWindow="-108" windowWidth="23256" windowHeight="12456" xr2:uid="{00000000-000D-0000-FFFF-FFFF00000000}"/>
  </bookViews>
  <sheets>
    <sheet name="DPGF Paroi vitrée M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25" i="1"/>
  <c r="F20" i="1"/>
  <c r="F10" i="1"/>
  <c r="F19" i="1"/>
  <c r="F27" i="1"/>
  <c r="F26" i="1" s="1"/>
  <c r="F24" i="1"/>
  <c r="F23" i="1"/>
  <c r="F22" i="1"/>
  <c r="F21" i="1"/>
  <c r="F17" i="1"/>
  <c r="F15" i="1"/>
  <c r="F14" i="1"/>
  <c r="F13" i="1"/>
  <c r="F12" i="1"/>
  <c r="F8" i="1"/>
  <c r="F7" i="1"/>
  <c r="F6" i="1" l="1"/>
  <c r="F16" i="1"/>
  <c r="F11" i="1"/>
  <c r="F30" i="1"/>
  <c r="F32" i="1"/>
</calcChain>
</file>

<file path=xl/sharedStrings.xml><?xml version="1.0" encoding="utf-8"?>
<sst xmlns="http://schemas.openxmlformats.org/spreadsheetml/2006/main" count="70" uniqueCount="56">
  <si>
    <t>N°</t>
  </si>
  <si>
    <t>Désignation</t>
  </si>
  <si>
    <t>U</t>
  </si>
  <si>
    <t>Quantité</t>
  </si>
  <si>
    <t>PU HT (€)</t>
  </si>
  <si>
    <t>Montant HT (€)</t>
  </si>
  <si>
    <t>A</t>
  </si>
  <si>
    <t>ETUDES ET PREPARATION</t>
  </si>
  <si>
    <t>A1</t>
  </si>
  <si>
    <t>Relevés sur site et lever de cotes (entreprise seule responsable)</t>
  </si>
  <si>
    <t>forfait</t>
  </si>
  <si>
    <t>A2</t>
  </si>
  <si>
    <t>A3</t>
  </si>
  <si>
    <t>A4</t>
  </si>
  <si>
    <t>B</t>
  </si>
  <si>
    <t>FOURNITURES – VITRAGES ET PROFILS</t>
  </si>
  <si>
    <t>B1</t>
  </si>
  <si>
    <t>m²</t>
  </si>
  <si>
    <t>B2</t>
  </si>
  <si>
    <t>B3</t>
  </si>
  <si>
    <t>ml</t>
  </si>
  <si>
    <t>B4</t>
  </si>
  <si>
    <t>Quincaillerie, visserie, boulonnerie, pièces de serrage (teinte assortie)</t>
  </si>
  <si>
    <t>C</t>
  </si>
  <si>
    <t>C1</t>
  </si>
  <si>
    <t>C2</t>
  </si>
  <si>
    <t>C3</t>
  </si>
  <si>
    <t>Mise en place et réglage des vitrages (façade + retours)</t>
  </si>
  <si>
    <t>C4</t>
  </si>
  <si>
    <t>C5</t>
  </si>
  <si>
    <t>Nettoyage fin de chantier et remise en état</t>
  </si>
  <si>
    <t>C6</t>
  </si>
  <si>
    <t>Autocontrôles, essais et mises au point</t>
  </si>
  <si>
    <t>D</t>
  </si>
  <si>
    <t>OUVRAGES CONNEXES / ADAPTATIONS</t>
  </si>
  <si>
    <t>D1</t>
  </si>
  <si>
    <t>Plat inox brossé GR220 largeur ≥10 cm pour couvre-joints au droit de l'ascenseur (charge 250 kg)</t>
  </si>
  <si>
    <t>Dépose et évacuation du garde-corps provisoire existant</t>
  </si>
  <si>
    <t>Dossier des Ouvrages Exécutés (DOE), notices d'entretien</t>
  </si>
  <si>
    <t>TOTAL HT (€)</t>
  </si>
  <si>
    <t>TVA (%)</t>
  </si>
  <si>
    <t>TOTAL TTC (€)</t>
  </si>
  <si>
    <t>Plans d'exécution / notes de calcul / dossier technique</t>
  </si>
  <si>
    <t xml:space="preserve">Vitrages </t>
  </si>
  <si>
    <t>Elements de structure et d'assemblage</t>
  </si>
  <si>
    <t>Traitements spécifiques</t>
  </si>
  <si>
    <t>Ancrages et scellements, pose des éléments de structure</t>
  </si>
  <si>
    <t>Préparation de chantier et protection des existants, balisage et signalisation</t>
  </si>
  <si>
    <t>Plan de prévention et documents relatifs à la sécurité</t>
  </si>
  <si>
    <t>Moyens de levage/manutention / accès</t>
  </si>
  <si>
    <t xml:space="preserve">Gestion des déchets, évacuation et mises en décharge agréée, replis des installations </t>
  </si>
  <si>
    <t>POSE – MISE EN ŒUVRE - TRAVAUX</t>
  </si>
  <si>
    <t>C7</t>
  </si>
  <si>
    <t>C8</t>
  </si>
  <si>
    <t>C9</t>
  </si>
  <si>
    <r>
      <t xml:space="preserve">DPGF - </t>
    </r>
    <r>
      <rPr>
        <u/>
        <sz val="18"/>
        <color theme="1"/>
        <rFont val="Calibri"/>
        <family val="2"/>
        <scheme val="minor"/>
      </rPr>
      <t>Travaux pour la réalisation d'une paroi vitrée - MET</t>
    </r>
    <r>
      <rPr>
        <sz val="18"/>
        <color theme="1"/>
        <rFont val="Calibri"/>
        <family val="2"/>
        <scheme val="minor"/>
      </rPr>
      <t xml:space="preserve"> 
2025RTPN4127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</si>
</sst>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€"/>
  </numFmts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  <font>
      <b/>
      <sz val="11"/>
      <name val="Calibri"/>
    </font>
    <font>
      <sz val="8"/>
      <name val="Calibri"/>
      <family val="2"/>
      <scheme val="minor"/>
    </font>
    <font>
      <sz val="18"/>
      <color theme="1"/>
      <name val="Calibri"/>
      <family val="2"/>
      <scheme val="minor"/>
    </font>
    <font>
      <u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F81BD"/>
      </patternFill>
    </fill>
    <fill>
      <patternFill patternType="solid">
        <fgColor rgb="FFD9E1F2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2" borderId="1">
      <alignment horizontal="center" vertical="center" wrapText="1"/>
    </xf>
    <xf numFmtId="0" fontId="2" fillId="3" borderId="1"/>
  </cellStyleXfs>
  <cellXfs count="19">
    <xf numFmtId="0" fontId="0" fillId="0" borderId="0" xfId="0"/>
    <xf numFmtId="0" fontId="1" fillId="2" borderId="2" xfId="1" applyBorder="1" applyAlignment="1">
      <alignment horizontal="center" vertical="center" wrapText="1"/>
    </xf>
    <xf numFmtId="0" fontId="2" fillId="3" borderId="1" xfId="2"/>
    <xf numFmtId="164" fontId="2" fillId="3" borderId="1" xfId="2" applyNumberFormat="1"/>
    <xf numFmtId="0" fontId="0" fillId="0" borderId="2" xfId="0" applyBorder="1"/>
    <xf numFmtId="0" fontId="0" fillId="0" borderId="2" xfId="0" applyBorder="1" applyAlignment="1">
      <alignment wrapText="1"/>
    </xf>
    <xf numFmtId="164" fontId="0" fillId="0" borderId="2" xfId="0" applyNumberFormat="1" applyBorder="1" applyAlignment="1">
      <alignment horizontal="right"/>
    </xf>
    <xf numFmtId="0" fontId="2" fillId="0" borderId="0" xfId="0" applyFont="1"/>
    <xf numFmtId="16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0" fillId="5" borderId="0" xfId="0" applyFill="1"/>
  </cellXfs>
  <cellStyles count="3">
    <cellStyle name="header_style" xfId="1" xr:uid="{00000000-0005-0000-0000-000001000000}"/>
    <cellStyle name="Normal" xfId="0" builtinId="0"/>
    <cellStyle name="section_style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H15" sqref="H15:I15"/>
    </sheetView>
  </sheetViews>
  <sheetFormatPr baseColWidth="10" defaultColWidth="8.88671875" defaultRowHeight="14.4" x14ac:dyDescent="0.3"/>
  <cols>
    <col min="1" max="1" width="8" customWidth="1"/>
    <col min="2" max="2" width="70" customWidth="1"/>
    <col min="3" max="3" width="10" customWidth="1"/>
    <col min="4" max="4" width="12" customWidth="1"/>
    <col min="5" max="5" width="14" customWidth="1"/>
    <col min="6" max="6" width="16" customWidth="1"/>
  </cols>
  <sheetData>
    <row r="1" spans="1:6" s="9" customFormat="1" ht="15" thickBot="1" x14ac:dyDescent="0.35"/>
    <row r="2" spans="1:6" s="9" customFormat="1" x14ac:dyDescent="0.3">
      <c r="A2" s="12" t="s">
        <v>55</v>
      </c>
      <c r="B2" s="13"/>
      <c r="C2" s="13"/>
      <c r="D2" s="13"/>
      <c r="E2" s="13"/>
      <c r="F2" s="14"/>
    </row>
    <row r="3" spans="1:6" s="9" customFormat="1" ht="39" customHeight="1" thickBot="1" x14ac:dyDescent="0.35">
      <c r="A3" s="15"/>
      <c r="B3" s="16"/>
      <c r="C3" s="16"/>
      <c r="D3" s="16"/>
      <c r="E3" s="16"/>
      <c r="F3" s="17"/>
    </row>
    <row r="4" spans="1:6" s="9" customFormat="1" x14ac:dyDescent="0.3"/>
    <row r="5" spans="1:6" x14ac:dyDescent="0.3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</row>
    <row r="6" spans="1:6" x14ac:dyDescent="0.3">
      <c r="A6" s="2" t="s">
        <v>6</v>
      </c>
      <c r="B6" s="2" t="s">
        <v>7</v>
      </c>
      <c r="C6" s="2"/>
      <c r="D6" s="2"/>
      <c r="E6" s="3"/>
      <c r="F6" s="3">
        <f>SUM(F7:F8)</f>
        <v>0</v>
      </c>
    </row>
    <row r="7" spans="1:6" x14ac:dyDescent="0.3">
      <c r="A7" s="4" t="s">
        <v>8</v>
      </c>
      <c r="B7" s="5" t="s">
        <v>9</v>
      </c>
      <c r="C7" s="4" t="s">
        <v>10</v>
      </c>
      <c r="D7" s="4"/>
      <c r="E7" s="6"/>
      <c r="F7" s="6">
        <f>IFERROR(D7*E7,0)</f>
        <v>0</v>
      </c>
    </row>
    <row r="8" spans="1:6" x14ac:dyDescent="0.3">
      <c r="A8" s="4" t="s">
        <v>11</v>
      </c>
      <c r="B8" s="5" t="s">
        <v>42</v>
      </c>
      <c r="C8" s="4" t="s">
        <v>10</v>
      </c>
      <c r="D8" s="4"/>
      <c r="E8" s="6"/>
      <c r="F8" s="6">
        <f>IFERROR(D8*E8,0)</f>
        <v>0</v>
      </c>
    </row>
    <row r="9" spans="1:6" x14ac:dyDescent="0.3">
      <c r="A9" s="4" t="s">
        <v>12</v>
      </c>
      <c r="B9" s="5" t="s">
        <v>38</v>
      </c>
      <c r="C9" s="4" t="s">
        <v>10</v>
      </c>
      <c r="D9" s="4"/>
      <c r="E9" s="6"/>
      <c r="F9" s="6">
        <f>IFERROR(D9*E9,0)</f>
        <v>0</v>
      </c>
    </row>
    <row r="10" spans="1:6" x14ac:dyDescent="0.3">
      <c r="A10" s="4" t="s">
        <v>13</v>
      </c>
      <c r="B10" s="5" t="s">
        <v>48</v>
      </c>
      <c r="C10" s="4" t="s">
        <v>10</v>
      </c>
      <c r="D10" s="4"/>
      <c r="E10" s="6"/>
      <c r="F10" s="6">
        <f>IFERROR(D10*E10,0)</f>
        <v>0</v>
      </c>
    </row>
    <row r="11" spans="1:6" x14ac:dyDescent="0.3">
      <c r="A11" s="2" t="s">
        <v>14</v>
      </c>
      <c r="B11" s="2" t="s">
        <v>15</v>
      </c>
      <c r="C11" s="2"/>
      <c r="D11" s="2"/>
      <c r="E11" s="3"/>
      <c r="F11" s="3">
        <f>SUM(F12:F15)</f>
        <v>0</v>
      </c>
    </row>
    <row r="12" spans="1:6" x14ac:dyDescent="0.3">
      <c r="A12" s="4" t="s">
        <v>16</v>
      </c>
      <c r="B12" s="5" t="s">
        <v>43</v>
      </c>
      <c r="C12" s="4" t="s">
        <v>17</v>
      </c>
      <c r="D12" s="4"/>
      <c r="E12" s="6"/>
      <c r="F12" s="6">
        <f t="shared" ref="F12:F15" si="0">IFERROR(D12*E12,0)</f>
        <v>0</v>
      </c>
    </row>
    <row r="13" spans="1:6" x14ac:dyDescent="0.3">
      <c r="A13" s="4" t="s">
        <v>18</v>
      </c>
      <c r="B13" s="5" t="s">
        <v>44</v>
      </c>
      <c r="C13" s="4" t="s">
        <v>20</v>
      </c>
      <c r="D13" s="4"/>
      <c r="E13" s="6"/>
      <c r="F13" s="6">
        <f t="shared" si="0"/>
        <v>0</v>
      </c>
    </row>
    <row r="14" spans="1:6" x14ac:dyDescent="0.3">
      <c r="A14" s="4" t="s">
        <v>19</v>
      </c>
      <c r="B14" s="5" t="s">
        <v>22</v>
      </c>
      <c r="C14" s="4" t="s">
        <v>10</v>
      </c>
      <c r="D14" s="4"/>
      <c r="E14" s="6"/>
      <c r="F14" s="6">
        <f t="shared" si="0"/>
        <v>0</v>
      </c>
    </row>
    <row r="15" spans="1:6" x14ac:dyDescent="0.3">
      <c r="A15" s="4" t="s">
        <v>21</v>
      </c>
      <c r="B15" s="5" t="s">
        <v>45</v>
      </c>
      <c r="C15" s="4" t="s">
        <v>10</v>
      </c>
      <c r="D15" s="4"/>
      <c r="E15" s="6"/>
      <c r="F15" s="6">
        <f t="shared" si="0"/>
        <v>0</v>
      </c>
    </row>
    <row r="16" spans="1:6" x14ac:dyDescent="0.3">
      <c r="A16" s="2" t="s">
        <v>23</v>
      </c>
      <c r="B16" s="2" t="s">
        <v>51</v>
      </c>
      <c r="C16" s="2"/>
      <c r="D16" s="2"/>
      <c r="E16" s="3"/>
      <c r="F16" s="3">
        <f>SUM(F17:F24)</f>
        <v>0</v>
      </c>
    </row>
    <row r="17" spans="1:6" x14ac:dyDescent="0.3">
      <c r="A17" s="4" t="s">
        <v>24</v>
      </c>
      <c r="B17" s="5" t="s">
        <v>47</v>
      </c>
      <c r="C17" s="4" t="s">
        <v>10</v>
      </c>
      <c r="D17" s="4"/>
      <c r="E17" s="6"/>
      <c r="F17" s="6">
        <f t="shared" ref="F17:F24" si="1">IFERROR(D17*E17,0)</f>
        <v>0</v>
      </c>
    </row>
    <row r="18" spans="1:6" x14ac:dyDescent="0.3">
      <c r="A18" s="4" t="s">
        <v>25</v>
      </c>
      <c r="B18" s="18"/>
    </row>
    <row r="19" spans="1:6" x14ac:dyDescent="0.3">
      <c r="A19" s="4" t="s">
        <v>26</v>
      </c>
      <c r="B19" s="5" t="s">
        <v>37</v>
      </c>
      <c r="C19" s="4" t="s">
        <v>10</v>
      </c>
      <c r="D19" s="4"/>
      <c r="E19" s="6"/>
      <c r="F19" s="6">
        <f>IFERROR(D19*E19,0)</f>
        <v>0</v>
      </c>
    </row>
    <row r="20" spans="1:6" x14ac:dyDescent="0.3">
      <c r="A20" s="4" t="s">
        <v>28</v>
      </c>
      <c r="B20" s="5" t="s">
        <v>49</v>
      </c>
      <c r="C20" s="4" t="s">
        <v>10</v>
      </c>
      <c r="D20" s="4"/>
      <c r="E20" s="6"/>
      <c r="F20" s="6">
        <f>IFERROR(D20*E20,0)</f>
        <v>0</v>
      </c>
    </row>
    <row r="21" spans="1:6" x14ac:dyDescent="0.3">
      <c r="A21" s="4" t="s">
        <v>29</v>
      </c>
      <c r="B21" s="5" t="s">
        <v>46</v>
      </c>
      <c r="C21" s="4" t="s">
        <v>10</v>
      </c>
      <c r="D21" s="4"/>
      <c r="E21" s="6"/>
      <c r="F21" s="6">
        <f t="shared" si="1"/>
        <v>0</v>
      </c>
    </row>
    <row r="22" spans="1:6" x14ac:dyDescent="0.3">
      <c r="A22" s="4" t="s">
        <v>31</v>
      </c>
      <c r="B22" s="5" t="s">
        <v>27</v>
      </c>
      <c r="C22" s="4" t="s">
        <v>17</v>
      </c>
      <c r="D22" s="4"/>
      <c r="E22" s="6"/>
      <c r="F22" s="6">
        <f t="shared" si="1"/>
        <v>0</v>
      </c>
    </row>
    <row r="23" spans="1:6" x14ac:dyDescent="0.3">
      <c r="A23" s="4" t="s">
        <v>52</v>
      </c>
      <c r="B23" s="5" t="s">
        <v>30</v>
      </c>
      <c r="C23" s="4" t="s">
        <v>10</v>
      </c>
      <c r="D23" s="4"/>
      <c r="E23" s="6"/>
      <c r="F23" s="6">
        <f t="shared" si="1"/>
        <v>0</v>
      </c>
    </row>
    <row r="24" spans="1:6" x14ac:dyDescent="0.3">
      <c r="A24" s="4" t="s">
        <v>53</v>
      </c>
      <c r="B24" s="5" t="s">
        <v>32</v>
      </c>
      <c r="C24" s="4" t="s">
        <v>10</v>
      </c>
      <c r="D24" s="4"/>
      <c r="E24" s="6"/>
      <c r="F24" s="6">
        <f t="shared" si="1"/>
        <v>0</v>
      </c>
    </row>
    <row r="25" spans="1:6" ht="28.8" x14ac:dyDescent="0.3">
      <c r="A25" s="4" t="s">
        <v>54</v>
      </c>
      <c r="B25" s="5" t="s">
        <v>50</v>
      </c>
      <c r="C25" s="4" t="s">
        <v>10</v>
      </c>
      <c r="D25" s="4"/>
      <c r="E25" s="6"/>
      <c r="F25" s="6">
        <f>IFERROR(D25*E25,0)</f>
        <v>0</v>
      </c>
    </row>
    <row r="26" spans="1:6" x14ac:dyDescent="0.3">
      <c r="A26" s="2" t="s">
        <v>33</v>
      </c>
      <c r="B26" s="2" t="s">
        <v>34</v>
      </c>
      <c r="C26" s="2"/>
      <c r="D26" s="2"/>
      <c r="E26" s="3"/>
      <c r="F26" s="3">
        <f>SUM(F27:F28)</f>
        <v>0</v>
      </c>
    </row>
    <row r="27" spans="1:6" ht="28.8" x14ac:dyDescent="0.3">
      <c r="A27" s="4" t="s">
        <v>35</v>
      </c>
      <c r="B27" s="5" t="s">
        <v>36</v>
      </c>
      <c r="C27" s="4" t="s">
        <v>20</v>
      </c>
      <c r="D27" s="4"/>
      <c r="E27" s="6"/>
      <c r="F27" s="6">
        <f>IFERROR(D27*E27,0)</f>
        <v>0</v>
      </c>
    </row>
    <row r="30" spans="1:6" x14ac:dyDescent="0.3">
      <c r="E30" s="7" t="s">
        <v>39</v>
      </c>
      <c r="F30" s="8" t="str">
        <f ca="1">SUM(F6:F30)</f>
        <v/>
      </c>
    </row>
    <row r="31" spans="1:6" x14ac:dyDescent="0.3">
      <c r="E31" s="7" t="s">
        <v>40</v>
      </c>
      <c r="F31">
        <v>20</v>
      </c>
    </row>
    <row r="32" spans="1:6" x14ac:dyDescent="0.3">
      <c r="E32" s="7" t="s">
        <v>41</v>
      </c>
      <c r="F32" s="8" t="str">
        <f ca="1">F30*(1+F31/100)</f>
        <v/>
      </c>
    </row>
    <row r="34" spans="1:6" x14ac:dyDescent="0.3">
      <c r="A34" s="10"/>
      <c r="B34" s="11"/>
      <c r="C34" s="11"/>
      <c r="D34" s="11"/>
      <c r="E34" s="11"/>
      <c r="F34" s="11"/>
    </row>
  </sheetData>
  <mergeCells count="2">
    <mergeCell ref="A34:F34"/>
    <mergeCell ref="A2:F3"/>
  </mergeCells>
  <phoneticPr fontId="3" type="noConversion"/>
  <pageMargins left="0.75" right="0.75" top="1" bottom="1" header="0.5" footer="0.5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80a82641f54254ebc6c75767c31398f9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e8c727f3f51224b185d931541e0b276c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lcf76f155ced4ddcb4097134ff3c332f xmlns="c397f12b-0e49-407c-ac66-8ce7992bc47e">
      <Terms xmlns="http://schemas.microsoft.com/office/infopath/2007/PartnerControls"/>
    </lcf76f155ced4ddcb4097134ff3c332f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https://ccipdll.sharepoint.com/sites/CCI44-DIP/Achats/_layouts/15/wrkstat.aspx?List=c397f12b-0e49-407c-ac66-8ce7992bc47e&amp;WorkflowInstanceName=6e16be9e-2538-49a5-80a8-ec074c18f5f2</Url>
      <Description>Phase 1</Description>
    </RecopieNomMarche>
    <StatutApprobation xmlns="c397f12b-0e49-407c-ac66-8ce7992bc47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D41627E-9EAD-48A9-A2DF-247B7C5495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020541-acb6-4d41-a21e-eacb585573a5"/>
    <ds:schemaRef ds:uri="c397f12b-0e49-407c-ac66-8ce7992bc4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7E92EF-2C83-437A-91BD-F2D168140017}">
  <ds:schemaRefs>
    <ds:schemaRef ds:uri="http://schemas.microsoft.com/office/2006/metadata/properties"/>
    <ds:schemaRef ds:uri="http://schemas.microsoft.com/office/infopath/2007/PartnerControls"/>
    <ds:schemaRef ds:uri="d7020541-acb6-4d41-a21e-eacb585573a5"/>
    <ds:schemaRef ds:uri="c397f12b-0e49-407c-ac66-8ce7992bc47e"/>
  </ds:schemaRefs>
</ds:datastoreItem>
</file>

<file path=customXml/itemProps3.xml><?xml version="1.0" encoding="utf-8"?>
<ds:datastoreItem xmlns:ds="http://schemas.openxmlformats.org/officeDocument/2006/customXml" ds:itemID="{B3B6709E-C45A-4C6E-BBD9-451E45EA9E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Paroi vitrée MET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GOIZET Adrien</cp:lastModifiedBy>
  <dcterms:created xsi:type="dcterms:W3CDTF">2025-11-17T11:21:02Z</dcterms:created>
  <dcterms:modified xsi:type="dcterms:W3CDTF">2025-12-11T12:34:46Z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MediaServiceImageTags">
    <vt:lpwstr/>
  </property>
  <property fmtid="{D5CDD505-2E9C-101B-9397-08002B2CF9AE}" pid="4" name="TaxCatchAll">
    <vt:lpwstr/>
  </property>
</Properties>
</file>